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8610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2" i="1" l="1"/>
  <c r="S32" i="1" l="1"/>
  <c r="S18" i="1"/>
  <c r="S17" i="1"/>
  <c r="S14" i="1"/>
  <c r="S16" i="1"/>
  <c r="S19" i="1"/>
  <c r="K32" i="1"/>
  <c r="O26" i="1"/>
  <c r="O27" i="1"/>
  <c r="O28" i="1"/>
  <c r="O25" i="1"/>
  <c r="Q30" i="1"/>
  <c r="Q29" i="1"/>
  <c r="Q32" i="1"/>
  <c r="K21" i="1"/>
  <c r="K22" i="1"/>
  <c r="K23" i="1"/>
  <c r="K24" i="1"/>
  <c r="K25" i="1"/>
  <c r="K26" i="1"/>
  <c r="K27" i="1"/>
  <c r="K28" i="1"/>
  <c r="K31" i="1"/>
  <c r="K20" i="1"/>
  <c r="O8" i="1"/>
  <c r="O9" i="1"/>
  <c r="O10" i="1"/>
  <c r="O7" i="1"/>
  <c r="M8" i="1"/>
  <c r="M9" i="1"/>
  <c r="M10" i="1"/>
  <c r="M7" i="1"/>
  <c r="I19" i="1"/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7" i="1"/>
  <c r="G32" i="1" l="1"/>
</calcChain>
</file>

<file path=xl/sharedStrings.xml><?xml version="1.0" encoding="utf-8"?>
<sst xmlns="http://schemas.openxmlformats.org/spreadsheetml/2006/main" count="103" uniqueCount="65">
  <si>
    <t>Наименование</t>
  </si>
  <si>
    <t>Цена за ед. (тенге)</t>
  </si>
  <si>
    <t>Сумма (тенге)</t>
  </si>
  <si>
    <t>Ед. изм.</t>
  </si>
  <si>
    <t>Кол-во</t>
  </si>
  <si>
    <t>Итого:</t>
  </si>
  <si>
    <t>Техническая характеристика</t>
  </si>
  <si>
    <t>пар</t>
  </si>
  <si>
    <t>Перчатки хирургические латексные опудренные стерильные</t>
  </si>
  <si>
    <t>размером: 6,5 с длинной манжетой</t>
  </si>
  <si>
    <t>размером: 7,0 с длинной манжетой</t>
  </si>
  <si>
    <t>размером: 7,5 с длинной манжетой</t>
  </si>
  <si>
    <t>размером: 8,0 с длинной манжетой</t>
  </si>
  <si>
    <t>размером: S</t>
  </si>
  <si>
    <t>размером: M</t>
  </si>
  <si>
    <t>размером: L</t>
  </si>
  <si>
    <t xml:space="preserve">Фамотидин </t>
  </si>
  <si>
    <t>порошок лиофилизированный для приготовления раствора для инъекций 5,0 мл</t>
  </si>
  <si>
    <t>ампул</t>
  </si>
  <si>
    <t>Эпинефрин 0,18% 1 мл</t>
  </si>
  <si>
    <t>раствор для инъекций 0,18 % 1 мл</t>
  </si>
  <si>
    <t>Атропина сульфат</t>
  </si>
  <si>
    <t>раствор для инъекций 1мг/мл</t>
  </si>
  <si>
    <t>Спирт этиловый 70 %</t>
  </si>
  <si>
    <t>раствор спирта этилового 70 % по 50 мл</t>
  </si>
  <si>
    <t>фл</t>
  </si>
  <si>
    <t>Спирт этиловый 90 %</t>
  </si>
  <si>
    <t>раствор спирта этилового 90 % по 50 мл</t>
  </si>
  <si>
    <t>Система для вливания инфузионных растворов Vogt Medical 21G</t>
  </si>
  <si>
    <t>система для вливания инфузионных растворов Vogt Medical 21G</t>
  </si>
  <si>
    <t>шт</t>
  </si>
  <si>
    <t>Нить хирургическая нерассасывающаяся стерильная. Нить капроновая (полиамидная), плетеная,   неокрашенная (белая) -2 (метрикс5- 75см) HR-35</t>
  </si>
  <si>
    <t>Нить капроновая (полиамидная), плетеная,   неокрашенная (белая) -2 (метрикс5- 75см) HR-40</t>
  </si>
  <si>
    <t>Шовный материал стерильный. Синтетический рассасывающийся (полигликантин 910) 5/0(1) plys СТ 17mm 1|2c,75см.</t>
  </si>
  <si>
    <t>Синтетический рассасывающийся (полигликантин 910) 5/0(1) plys СТ 17mm 1|2c,75см.</t>
  </si>
  <si>
    <t>Шовный материал стерильный. Синтетический рассасывающийся (полигликантин 910) 1(4) plys СТ 40mm 1|2c,75см.</t>
  </si>
  <si>
    <t>Синтетический рассасывающийся (полигликантин 910) 1(4) plys СТ 40mm 1|2c,75см.</t>
  </si>
  <si>
    <t>Шовный материал стерильный. Синтетический рассасывающийся (полигликантин 910) 2/0(3) plys СТ 22mm 1|2c,75см.</t>
  </si>
  <si>
    <t>Синтетический рассасывающийся (полигликантин 910) 2/0(3) plys СТ 22mm 1|2c,75см.</t>
  </si>
  <si>
    <t>Нить хирургическая нерассасывающаяся Капрон 3/0(2)катушка20метров</t>
  </si>
  <si>
    <t>Нить капроновая (полиамидная), плетеная,   неокрашенная (белая) -3/0(2) катушка 20 метров</t>
  </si>
  <si>
    <t>Скальпель хирургический  Biolancet Budget  №11с защитным колпочком</t>
  </si>
  <si>
    <t>Скальпель хирургический  Biolancet Budget  №18 с защитным колпочком</t>
  </si>
  <si>
    <t>Скальпель хирургический  Biolancet Budget  №23 с защитным колпочком</t>
  </si>
  <si>
    <t>Скальпель одноразовый стерильный №15</t>
  </si>
  <si>
    <t>рулон</t>
  </si>
  <si>
    <t xml:space="preserve">Стерилизующее средство перекись водорода (Н2О2) 60% для плазменного стерилизатора 250 мл 
</t>
  </si>
  <si>
    <t>Перчатки диагностические нитриловые текстурированные неопудренные нестерильные</t>
  </si>
  <si>
    <t>уп</t>
  </si>
  <si>
    <t>Комплекты запасных фильтров для коробки стерилизационной с фильтром, условным объемом 6 дм3</t>
  </si>
  <si>
    <t>Фильтр для коробки стерилизационной с фильтром</t>
  </si>
  <si>
    <t>№ лота</t>
  </si>
  <si>
    <t>ГОБМП</t>
  </si>
  <si>
    <t>LTR 44 (250 мм * 70м)</t>
  </si>
  <si>
    <t>Материал упаковочный в рулонах для плазменной стерилизации марки "DGM Sterguard" Рулон Тайвек  (Tyvek) плоский 250мм х 70 м</t>
  </si>
  <si>
    <t>ТОО "Гелика"</t>
  </si>
  <si>
    <t>ТОО "Ванга М"</t>
  </si>
  <si>
    <t>ТОО "Vita Pharma"</t>
  </si>
  <si>
    <t>Цена</t>
  </si>
  <si>
    <t>Сумма</t>
  </si>
  <si>
    <t>ТОО "Remeda"</t>
  </si>
  <si>
    <t>ТОО "Steri Med"</t>
  </si>
  <si>
    <t>ТОО "Мед Сервис Плюс"</t>
  </si>
  <si>
    <t>Скальпель хирургический стерильный одноразового использования- предназначен для рассечения мягких тканей и сосудов при различных хирургических вмешательствах, состоит из лезвия (нержавеющая или углеродистая (карбоновая) сталь) и ручки-держателя (изготовлена из полистирола ABS)</t>
  </si>
  <si>
    <t>Приложение 1 к протоколу закупа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</si>
</sst>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\ _₽_-;\-* #,##0\ _₽_-;_-* &quot;-&quot;??\ _₽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5" applyNumberFormat="0" applyFill="0" applyAlignment="0" applyProtection="0"/>
  </cellStyleXfs>
  <cellXfs count="41">
    <xf numFmtId="0" fontId="0" fillId="0" borderId="0" xfId="0"/>
    <xf numFmtId="0" fontId="3" fillId="2" borderId="1" xfId="2" applyFont="1" applyFill="1" applyBorder="1" applyAlignment="1" applyProtection="1">
      <alignment horizontal="left" vertical="center" wrapText="1"/>
    </xf>
    <xf numFmtId="0" fontId="3" fillId="0" borderId="1" xfId="2" applyFont="1" applyFill="1" applyBorder="1" applyAlignment="1" applyProtection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165" fontId="3" fillId="2" borderId="1" xfId="1" applyNumberFormat="1" applyFont="1" applyFill="1" applyBorder="1" applyAlignment="1" applyProtection="1">
      <alignment vertical="center" wrapText="1"/>
      <protection locked="0"/>
    </xf>
    <xf numFmtId="165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left" vertical="center" wrapText="1"/>
    </xf>
    <xf numFmtId="165" fontId="3" fillId="0" borderId="1" xfId="1" applyNumberFormat="1" applyFont="1" applyBorder="1" applyAlignment="1">
      <alignment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5" fontId="3" fillId="0" borderId="1" xfId="1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4" fontId="4" fillId="0" borderId="2" xfId="0" applyNumberFormat="1" applyFont="1" applyBorder="1" applyAlignment="1">
      <alignment horizontal="center" vertical="center"/>
    </xf>
    <xf numFmtId="2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3" fillId="0" borderId="0" xfId="1" applyNumberFormat="1" applyFont="1" applyAlignment="1">
      <alignment vertical="center"/>
    </xf>
    <xf numFmtId="4" fontId="4" fillId="4" borderId="1" xfId="0" applyNumberFormat="1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/>
    </xf>
    <xf numFmtId="4" fontId="3" fillId="0" borderId="0" xfId="0" applyNumberFormat="1" applyFont="1"/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</cellXfs>
  <cellStyles count="3">
    <cellStyle name="Заголовок 3" xfId="2" builtinId="18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6"/>
  <sheetViews>
    <sheetView tabSelected="1" topLeftCell="A13" zoomScale="80" zoomScaleNormal="80" workbookViewId="0">
      <selection activeCell="L46" sqref="L46"/>
    </sheetView>
  </sheetViews>
  <sheetFormatPr defaultColWidth="9.140625" defaultRowHeight="12.75" x14ac:dyDescent="0.2"/>
  <cols>
    <col min="1" max="1" width="6.5703125" style="9" customWidth="1"/>
    <col min="2" max="2" width="44.5703125" style="26" customWidth="1"/>
    <col min="3" max="3" width="49.85546875" style="26" customWidth="1"/>
    <col min="4" max="4" width="10.42578125" style="27" customWidth="1"/>
    <col min="5" max="5" width="9.42578125" style="28" customWidth="1"/>
    <col min="6" max="6" width="12.140625" style="9" customWidth="1"/>
    <col min="7" max="7" width="13" style="9" customWidth="1"/>
    <col min="8" max="8" width="9.140625" style="9" customWidth="1"/>
    <col min="9" max="9" width="11.42578125" style="9" customWidth="1"/>
    <col min="10" max="10" width="9.140625" style="9" customWidth="1"/>
    <col min="11" max="11" width="11" style="9" customWidth="1"/>
    <col min="12" max="12" width="10.5703125" style="9" customWidth="1"/>
    <col min="13" max="13" width="10.7109375" style="9" customWidth="1"/>
    <col min="14" max="14" width="9.140625" style="9" customWidth="1"/>
    <col min="15" max="15" width="13.28515625" style="9" customWidth="1"/>
    <col min="16" max="16" width="11" style="9" customWidth="1"/>
    <col min="17" max="17" width="12.42578125" style="9" customWidth="1"/>
    <col min="18" max="18" width="9.140625" style="9"/>
    <col min="19" max="19" width="12.42578125" style="9" customWidth="1"/>
    <col min="20" max="16384" width="9.140625" style="9"/>
  </cols>
  <sheetData>
    <row r="1" spans="1:19" ht="27" customHeight="1" x14ac:dyDescent="0.2">
      <c r="A1" s="32" t="s">
        <v>64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</row>
    <row r="3" spans="1:19" x14ac:dyDescent="0.2">
      <c r="A3" s="40" t="s">
        <v>52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</row>
    <row r="4" spans="1:19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</row>
    <row r="5" spans="1:19" ht="30.75" customHeight="1" x14ac:dyDescent="0.2">
      <c r="A5" s="37" t="s">
        <v>51</v>
      </c>
      <c r="B5" s="38" t="s">
        <v>0</v>
      </c>
      <c r="C5" s="38" t="s">
        <v>6</v>
      </c>
      <c r="D5" s="37" t="s">
        <v>3</v>
      </c>
      <c r="E5" s="39" t="s">
        <v>4</v>
      </c>
      <c r="F5" s="37" t="s">
        <v>1</v>
      </c>
      <c r="G5" s="37" t="s">
        <v>2</v>
      </c>
      <c r="H5" s="36" t="s">
        <v>55</v>
      </c>
      <c r="I5" s="36"/>
      <c r="J5" s="36" t="s">
        <v>56</v>
      </c>
      <c r="K5" s="36"/>
      <c r="L5" s="37" t="s">
        <v>57</v>
      </c>
      <c r="M5" s="37"/>
      <c r="N5" s="36" t="s">
        <v>60</v>
      </c>
      <c r="O5" s="36"/>
      <c r="P5" s="36" t="s">
        <v>61</v>
      </c>
      <c r="Q5" s="36"/>
      <c r="R5" s="37" t="s">
        <v>62</v>
      </c>
      <c r="S5" s="37"/>
    </row>
    <row r="6" spans="1:19" ht="39.75" customHeight="1" x14ac:dyDescent="0.2">
      <c r="A6" s="37"/>
      <c r="B6" s="38"/>
      <c r="C6" s="38"/>
      <c r="D6" s="37"/>
      <c r="E6" s="39"/>
      <c r="F6" s="37"/>
      <c r="G6" s="37"/>
      <c r="H6" s="11" t="s">
        <v>58</v>
      </c>
      <c r="I6" s="11" t="s">
        <v>59</v>
      </c>
      <c r="J6" s="11" t="s">
        <v>58</v>
      </c>
      <c r="K6" s="11" t="s">
        <v>59</v>
      </c>
      <c r="L6" s="11" t="s">
        <v>58</v>
      </c>
      <c r="M6" s="11" t="s">
        <v>59</v>
      </c>
      <c r="N6" s="11" t="s">
        <v>58</v>
      </c>
      <c r="O6" s="11" t="s">
        <v>59</v>
      </c>
      <c r="P6" s="11" t="s">
        <v>58</v>
      </c>
      <c r="Q6" s="11" t="s">
        <v>59</v>
      </c>
      <c r="R6" s="11" t="s">
        <v>58</v>
      </c>
      <c r="S6" s="11" t="s">
        <v>59</v>
      </c>
    </row>
    <row r="7" spans="1:19" ht="39.75" customHeight="1" x14ac:dyDescent="0.2">
      <c r="A7" s="12">
        <v>1</v>
      </c>
      <c r="B7" s="13" t="s">
        <v>8</v>
      </c>
      <c r="C7" s="13" t="s">
        <v>9</v>
      </c>
      <c r="D7" s="12" t="s">
        <v>7</v>
      </c>
      <c r="E7" s="14">
        <v>500</v>
      </c>
      <c r="F7" s="15">
        <v>266</v>
      </c>
      <c r="G7" s="16">
        <f>E7*F7</f>
        <v>133000</v>
      </c>
      <c r="H7" s="15"/>
      <c r="I7" s="15"/>
      <c r="J7" s="15"/>
      <c r="K7" s="15"/>
      <c r="L7" s="15">
        <v>259</v>
      </c>
      <c r="M7" s="15">
        <f>L7*E7</f>
        <v>129500</v>
      </c>
      <c r="N7" s="30">
        <v>208</v>
      </c>
      <c r="O7" s="30">
        <f>N7*E7</f>
        <v>104000</v>
      </c>
      <c r="P7" s="15"/>
      <c r="Q7" s="15"/>
      <c r="R7" s="15"/>
      <c r="S7" s="15"/>
    </row>
    <row r="8" spans="1:19" ht="39" customHeight="1" x14ac:dyDescent="0.2">
      <c r="A8" s="12">
        <v>2</v>
      </c>
      <c r="B8" s="13" t="s">
        <v>8</v>
      </c>
      <c r="C8" s="13" t="s">
        <v>10</v>
      </c>
      <c r="D8" s="12" t="s">
        <v>7</v>
      </c>
      <c r="E8" s="14">
        <v>2000</v>
      </c>
      <c r="F8" s="15">
        <v>266</v>
      </c>
      <c r="G8" s="16">
        <f t="shared" ref="G8:G31" si="0">E8*F8</f>
        <v>532000</v>
      </c>
      <c r="H8" s="15"/>
      <c r="I8" s="15"/>
      <c r="J8" s="15"/>
      <c r="K8" s="15"/>
      <c r="L8" s="15">
        <v>259</v>
      </c>
      <c r="M8" s="15">
        <f t="shared" ref="M8:M10" si="1">L8*E8</f>
        <v>518000</v>
      </c>
      <c r="N8" s="30">
        <v>208</v>
      </c>
      <c r="O8" s="30">
        <f t="shared" ref="O8:O10" si="2">N8*E8</f>
        <v>416000</v>
      </c>
      <c r="P8" s="15"/>
      <c r="Q8" s="15"/>
      <c r="R8" s="15"/>
      <c r="S8" s="15"/>
    </row>
    <row r="9" spans="1:19" ht="39" customHeight="1" x14ac:dyDescent="0.2">
      <c r="A9" s="12">
        <v>3</v>
      </c>
      <c r="B9" s="13" t="s">
        <v>8</v>
      </c>
      <c r="C9" s="13" t="s">
        <v>11</v>
      </c>
      <c r="D9" s="12" t="s">
        <v>7</v>
      </c>
      <c r="E9" s="14">
        <v>2000</v>
      </c>
      <c r="F9" s="15">
        <v>266</v>
      </c>
      <c r="G9" s="16">
        <f t="shared" si="0"/>
        <v>532000</v>
      </c>
      <c r="H9" s="15"/>
      <c r="I9" s="15"/>
      <c r="J9" s="15"/>
      <c r="K9" s="15"/>
      <c r="L9" s="15">
        <v>259</v>
      </c>
      <c r="M9" s="15">
        <f t="shared" si="1"/>
        <v>518000</v>
      </c>
      <c r="N9" s="30">
        <v>208</v>
      </c>
      <c r="O9" s="30">
        <f t="shared" si="2"/>
        <v>416000</v>
      </c>
      <c r="P9" s="15"/>
      <c r="Q9" s="15"/>
      <c r="R9" s="15"/>
      <c r="S9" s="15"/>
    </row>
    <row r="10" spans="1:19" ht="36" customHeight="1" x14ac:dyDescent="0.2">
      <c r="A10" s="12">
        <v>4</v>
      </c>
      <c r="B10" s="13" t="s">
        <v>8</v>
      </c>
      <c r="C10" s="13" t="s">
        <v>12</v>
      </c>
      <c r="D10" s="12" t="s">
        <v>7</v>
      </c>
      <c r="E10" s="14">
        <v>500</v>
      </c>
      <c r="F10" s="15">
        <v>266</v>
      </c>
      <c r="G10" s="16">
        <f t="shared" si="0"/>
        <v>133000</v>
      </c>
      <c r="H10" s="15"/>
      <c r="I10" s="15"/>
      <c r="J10" s="15"/>
      <c r="K10" s="15"/>
      <c r="L10" s="15">
        <v>259</v>
      </c>
      <c r="M10" s="15">
        <f t="shared" si="1"/>
        <v>129500</v>
      </c>
      <c r="N10" s="30">
        <v>208</v>
      </c>
      <c r="O10" s="30">
        <f t="shared" si="2"/>
        <v>104000</v>
      </c>
      <c r="P10" s="15"/>
      <c r="Q10" s="15"/>
      <c r="R10" s="15"/>
      <c r="S10" s="15"/>
    </row>
    <row r="11" spans="1:19" ht="36.75" customHeight="1" x14ac:dyDescent="0.2">
      <c r="A11" s="12">
        <v>5</v>
      </c>
      <c r="B11" s="13" t="s">
        <v>47</v>
      </c>
      <c r="C11" s="13" t="s">
        <v>13</v>
      </c>
      <c r="D11" s="12" t="s">
        <v>7</v>
      </c>
      <c r="E11" s="14">
        <v>2000</v>
      </c>
      <c r="F11" s="15">
        <v>84.52</v>
      </c>
      <c r="G11" s="16">
        <f t="shared" si="0"/>
        <v>169040</v>
      </c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</row>
    <row r="12" spans="1:19" ht="36.75" customHeight="1" x14ac:dyDescent="0.2">
      <c r="A12" s="12">
        <v>6</v>
      </c>
      <c r="B12" s="13" t="s">
        <v>47</v>
      </c>
      <c r="C12" s="13" t="s">
        <v>14</v>
      </c>
      <c r="D12" s="12" t="s">
        <v>7</v>
      </c>
      <c r="E12" s="14">
        <v>2000</v>
      </c>
      <c r="F12" s="15">
        <v>84.52</v>
      </c>
      <c r="G12" s="16">
        <f t="shared" si="0"/>
        <v>169040</v>
      </c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</row>
    <row r="13" spans="1:19" ht="33.75" customHeight="1" x14ac:dyDescent="0.2">
      <c r="A13" s="12">
        <v>7</v>
      </c>
      <c r="B13" s="13" t="s">
        <v>47</v>
      </c>
      <c r="C13" s="13" t="s">
        <v>15</v>
      </c>
      <c r="D13" s="12" t="s">
        <v>7</v>
      </c>
      <c r="E13" s="14">
        <v>500</v>
      </c>
      <c r="F13" s="15">
        <v>84.52</v>
      </c>
      <c r="G13" s="16">
        <f t="shared" si="0"/>
        <v>42260</v>
      </c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</row>
    <row r="14" spans="1:19" ht="40.5" customHeight="1" x14ac:dyDescent="0.2">
      <c r="A14" s="12">
        <v>8</v>
      </c>
      <c r="B14" s="13" t="s">
        <v>16</v>
      </c>
      <c r="C14" s="13" t="s">
        <v>17</v>
      </c>
      <c r="D14" s="12" t="s">
        <v>18</v>
      </c>
      <c r="E14" s="14">
        <v>300</v>
      </c>
      <c r="F14" s="15">
        <v>438</v>
      </c>
      <c r="G14" s="16">
        <f t="shared" si="0"/>
        <v>131400</v>
      </c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30">
        <v>438</v>
      </c>
      <c r="S14" s="30">
        <f>R14*E14</f>
        <v>131400</v>
      </c>
    </row>
    <row r="15" spans="1:19" ht="40.5" customHeight="1" x14ac:dyDescent="0.2">
      <c r="A15" s="12">
        <v>9</v>
      </c>
      <c r="B15" s="13" t="s">
        <v>19</v>
      </c>
      <c r="C15" s="13" t="s">
        <v>20</v>
      </c>
      <c r="D15" s="12" t="s">
        <v>18</v>
      </c>
      <c r="E15" s="14">
        <v>250</v>
      </c>
      <c r="F15" s="15">
        <v>86.1</v>
      </c>
      <c r="G15" s="16">
        <f t="shared" si="0"/>
        <v>21525</v>
      </c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</row>
    <row r="16" spans="1:19" ht="39.75" customHeight="1" x14ac:dyDescent="0.2">
      <c r="A16" s="12">
        <v>10</v>
      </c>
      <c r="B16" s="13" t="s">
        <v>21</v>
      </c>
      <c r="C16" s="13" t="s">
        <v>22</v>
      </c>
      <c r="D16" s="12" t="s">
        <v>18</v>
      </c>
      <c r="E16" s="14">
        <v>100</v>
      </c>
      <c r="F16" s="15">
        <v>104.88</v>
      </c>
      <c r="G16" s="16">
        <f t="shared" si="0"/>
        <v>10488</v>
      </c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30">
        <v>37</v>
      </c>
      <c r="S16" s="30">
        <f>R16*E16</f>
        <v>3700</v>
      </c>
    </row>
    <row r="17" spans="1:19" ht="36.75" customHeight="1" x14ac:dyDescent="0.2">
      <c r="A17" s="12">
        <v>11</v>
      </c>
      <c r="B17" s="13" t="s">
        <v>23</v>
      </c>
      <c r="C17" s="13" t="s">
        <v>24</v>
      </c>
      <c r="D17" s="12" t="s">
        <v>25</v>
      </c>
      <c r="E17" s="14">
        <v>500</v>
      </c>
      <c r="F17" s="15">
        <v>128.28</v>
      </c>
      <c r="G17" s="16">
        <f t="shared" si="0"/>
        <v>64140</v>
      </c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30">
        <v>79</v>
      </c>
      <c r="S17" s="30">
        <f>R17*E17</f>
        <v>39500</v>
      </c>
    </row>
    <row r="18" spans="1:19" ht="36.75" customHeight="1" x14ac:dyDescent="0.2">
      <c r="A18" s="12">
        <v>12</v>
      </c>
      <c r="B18" s="13" t="s">
        <v>26</v>
      </c>
      <c r="C18" s="13" t="s">
        <v>27</v>
      </c>
      <c r="D18" s="12" t="s">
        <v>25</v>
      </c>
      <c r="E18" s="14">
        <v>200</v>
      </c>
      <c r="F18" s="15">
        <v>132.24</v>
      </c>
      <c r="G18" s="16">
        <f t="shared" si="0"/>
        <v>26448</v>
      </c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30">
        <v>87</v>
      </c>
      <c r="S18" s="30">
        <f>R18*E18</f>
        <v>17400</v>
      </c>
    </row>
    <row r="19" spans="1:19" ht="33" customHeight="1" x14ac:dyDescent="0.2">
      <c r="A19" s="12">
        <v>13</v>
      </c>
      <c r="B19" s="17" t="s">
        <v>28</v>
      </c>
      <c r="C19" s="17" t="s">
        <v>29</v>
      </c>
      <c r="D19" s="18" t="s">
        <v>30</v>
      </c>
      <c r="E19" s="14">
        <v>5000</v>
      </c>
      <c r="F19" s="19">
        <v>58</v>
      </c>
      <c r="G19" s="16">
        <f t="shared" si="0"/>
        <v>290000</v>
      </c>
      <c r="H19" s="15">
        <v>52</v>
      </c>
      <c r="I19" s="15">
        <f>H19*E19</f>
        <v>260000</v>
      </c>
      <c r="J19" s="15"/>
      <c r="K19" s="15"/>
      <c r="L19" s="15"/>
      <c r="M19" s="15"/>
      <c r="N19" s="15"/>
      <c r="O19" s="15"/>
      <c r="P19" s="15"/>
      <c r="Q19" s="15"/>
      <c r="R19" s="30">
        <v>50</v>
      </c>
      <c r="S19" s="30">
        <f>R19*E19</f>
        <v>250000</v>
      </c>
    </row>
    <row r="20" spans="1:19" ht="39.75" customHeight="1" x14ac:dyDescent="0.2">
      <c r="A20" s="12">
        <v>14</v>
      </c>
      <c r="B20" s="1" t="s">
        <v>31</v>
      </c>
      <c r="C20" s="1" t="s">
        <v>32</v>
      </c>
      <c r="D20" s="7" t="s">
        <v>30</v>
      </c>
      <c r="E20" s="5">
        <v>80</v>
      </c>
      <c r="F20" s="19">
        <v>400</v>
      </c>
      <c r="G20" s="16">
        <f t="shared" si="0"/>
        <v>32000</v>
      </c>
      <c r="H20" s="15"/>
      <c r="I20" s="15"/>
      <c r="J20" s="15">
        <v>380</v>
      </c>
      <c r="K20" s="30">
        <f>J20*E20</f>
        <v>30400</v>
      </c>
      <c r="L20" s="15"/>
      <c r="M20" s="15"/>
      <c r="N20" s="15"/>
      <c r="O20" s="15"/>
      <c r="P20" s="15"/>
      <c r="Q20" s="15"/>
      <c r="R20" s="15"/>
      <c r="S20" s="15"/>
    </row>
    <row r="21" spans="1:19" ht="40.5" customHeight="1" x14ac:dyDescent="0.2">
      <c r="A21" s="12">
        <v>15</v>
      </c>
      <c r="B21" s="4" t="s">
        <v>33</v>
      </c>
      <c r="C21" s="1" t="s">
        <v>34</v>
      </c>
      <c r="D21" s="7" t="s">
        <v>30</v>
      </c>
      <c r="E21" s="5">
        <v>20</v>
      </c>
      <c r="F21" s="19">
        <v>1600</v>
      </c>
      <c r="G21" s="16">
        <f t="shared" si="0"/>
        <v>32000</v>
      </c>
      <c r="H21" s="15"/>
      <c r="I21" s="15"/>
      <c r="J21" s="15">
        <v>1560</v>
      </c>
      <c r="K21" s="30">
        <f t="shared" ref="K21:K31" si="3">J21*E21</f>
        <v>31200</v>
      </c>
      <c r="L21" s="15"/>
      <c r="M21" s="15"/>
      <c r="N21" s="15"/>
      <c r="O21" s="15"/>
      <c r="P21" s="15"/>
      <c r="Q21" s="15"/>
      <c r="R21" s="15"/>
      <c r="S21" s="15"/>
    </row>
    <row r="22" spans="1:19" ht="42" customHeight="1" x14ac:dyDescent="0.2">
      <c r="A22" s="12">
        <v>16</v>
      </c>
      <c r="B22" s="4" t="s">
        <v>35</v>
      </c>
      <c r="C22" s="1" t="s">
        <v>36</v>
      </c>
      <c r="D22" s="7" t="s">
        <v>30</v>
      </c>
      <c r="E22" s="5">
        <v>100</v>
      </c>
      <c r="F22" s="19">
        <v>1000</v>
      </c>
      <c r="G22" s="16">
        <f t="shared" si="0"/>
        <v>100000</v>
      </c>
      <c r="H22" s="15"/>
      <c r="I22" s="15"/>
      <c r="J22" s="15">
        <v>1000</v>
      </c>
      <c r="K22" s="30">
        <f t="shared" si="3"/>
        <v>100000</v>
      </c>
      <c r="L22" s="15"/>
      <c r="M22" s="15"/>
      <c r="N22" s="15"/>
      <c r="O22" s="15"/>
      <c r="P22" s="15"/>
      <c r="Q22" s="15"/>
      <c r="R22" s="15"/>
      <c r="S22" s="15"/>
    </row>
    <row r="23" spans="1:19" ht="42" customHeight="1" x14ac:dyDescent="0.2">
      <c r="A23" s="12">
        <v>17</v>
      </c>
      <c r="B23" s="4" t="s">
        <v>37</v>
      </c>
      <c r="C23" s="1" t="s">
        <v>38</v>
      </c>
      <c r="D23" s="7" t="s">
        <v>30</v>
      </c>
      <c r="E23" s="5">
        <v>70</v>
      </c>
      <c r="F23" s="19">
        <v>1400</v>
      </c>
      <c r="G23" s="16">
        <f t="shared" si="0"/>
        <v>98000</v>
      </c>
      <c r="H23" s="15"/>
      <c r="I23" s="15"/>
      <c r="J23" s="15">
        <v>1380</v>
      </c>
      <c r="K23" s="30">
        <f t="shared" si="3"/>
        <v>96600</v>
      </c>
      <c r="L23" s="15"/>
      <c r="M23" s="15"/>
      <c r="N23" s="15"/>
      <c r="O23" s="15"/>
      <c r="P23" s="15"/>
      <c r="Q23" s="15"/>
      <c r="R23" s="15"/>
      <c r="S23" s="15"/>
    </row>
    <row r="24" spans="1:19" ht="45" customHeight="1" x14ac:dyDescent="0.2">
      <c r="A24" s="12">
        <v>18</v>
      </c>
      <c r="B24" s="1" t="s">
        <v>39</v>
      </c>
      <c r="C24" s="1" t="s">
        <v>40</v>
      </c>
      <c r="D24" s="7" t="s">
        <v>30</v>
      </c>
      <c r="E24" s="5">
        <v>40</v>
      </c>
      <c r="F24" s="19">
        <v>420</v>
      </c>
      <c r="G24" s="16">
        <f t="shared" si="0"/>
        <v>16800</v>
      </c>
      <c r="H24" s="15"/>
      <c r="I24" s="15"/>
      <c r="J24" s="15">
        <v>410</v>
      </c>
      <c r="K24" s="30">
        <f t="shared" si="3"/>
        <v>16400</v>
      </c>
      <c r="L24" s="15"/>
      <c r="M24" s="15"/>
      <c r="N24" s="15"/>
      <c r="O24" s="15"/>
      <c r="P24" s="15"/>
      <c r="Q24" s="15"/>
      <c r="R24" s="15"/>
      <c r="S24" s="15"/>
    </row>
    <row r="25" spans="1:19" ht="87.75" customHeight="1" x14ac:dyDescent="0.2">
      <c r="A25" s="12">
        <v>19</v>
      </c>
      <c r="B25" s="2" t="s">
        <v>41</v>
      </c>
      <c r="C25" s="3" t="s">
        <v>63</v>
      </c>
      <c r="D25" s="7" t="s">
        <v>30</v>
      </c>
      <c r="E25" s="6">
        <v>200</v>
      </c>
      <c r="F25" s="19">
        <v>100</v>
      </c>
      <c r="G25" s="16">
        <f t="shared" si="0"/>
        <v>20000</v>
      </c>
      <c r="H25" s="15"/>
      <c r="I25" s="15"/>
      <c r="J25" s="15">
        <v>98</v>
      </c>
      <c r="K25" s="15">
        <f t="shared" si="3"/>
        <v>19600</v>
      </c>
      <c r="L25" s="15"/>
      <c r="M25" s="15"/>
      <c r="N25" s="30">
        <v>97</v>
      </c>
      <c r="O25" s="30">
        <f>N25*E25</f>
        <v>19400</v>
      </c>
      <c r="P25" s="15"/>
      <c r="Q25" s="15"/>
      <c r="R25" s="15"/>
      <c r="S25" s="15"/>
    </row>
    <row r="26" spans="1:19" ht="87.75" customHeight="1" x14ac:dyDescent="0.2">
      <c r="A26" s="12">
        <v>20</v>
      </c>
      <c r="B26" s="2" t="s">
        <v>42</v>
      </c>
      <c r="C26" s="3" t="s">
        <v>63</v>
      </c>
      <c r="D26" s="7" t="s">
        <v>30</v>
      </c>
      <c r="E26" s="6">
        <v>200</v>
      </c>
      <c r="F26" s="19">
        <v>100</v>
      </c>
      <c r="G26" s="16">
        <f t="shared" si="0"/>
        <v>20000</v>
      </c>
      <c r="H26" s="15"/>
      <c r="I26" s="15"/>
      <c r="J26" s="15">
        <v>98</v>
      </c>
      <c r="K26" s="15">
        <f t="shared" si="3"/>
        <v>19600</v>
      </c>
      <c r="L26" s="15"/>
      <c r="M26" s="15"/>
      <c r="N26" s="30">
        <v>97</v>
      </c>
      <c r="O26" s="30">
        <f t="shared" ref="O26:O28" si="4">N26*E26</f>
        <v>19400</v>
      </c>
      <c r="P26" s="15"/>
      <c r="Q26" s="15"/>
      <c r="R26" s="15"/>
      <c r="S26" s="15"/>
    </row>
    <row r="27" spans="1:19" ht="84" customHeight="1" x14ac:dyDescent="0.2">
      <c r="A27" s="12">
        <v>21</v>
      </c>
      <c r="B27" s="2" t="s">
        <v>43</v>
      </c>
      <c r="C27" s="3" t="s">
        <v>63</v>
      </c>
      <c r="D27" s="7" t="s">
        <v>30</v>
      </c>
      <c r="E27" s="6">
        <v>200</v>
      </c>
      <c r="F27" s="19">
        <v>100</v>
      </c>
      <c r="G27" s="16">
        <f t="shared" si="0"/>
        <v>20000</v>
      </c>
      <c r="H27" s="15"/>
      <c r="I27" s="15"/>
      <c r="J27" s="15">
        <v>98</v>
      </c>
      <c r="K27" s="15">
        <f t="shared" si="3"/>
        <v>19600</v>
      </c>
      <c r="L27" s="15"/>
      <c r="M27" s="15"/>
      <c r="N27" s="30">
        <v>97</v>
      </c>
      <c r="O27" s="30">
        <f t="shared" si="4"/>
        <v>19400</v>
      </c>
      <c r="P27" s="15"/>
      <c r="Q27" s="15"/>
      <c r="R27" s="15"/>
      <c r="S27" s="15"/>
    </row>
    <row r="28" spans="1:19" ht="87" customHeight="1" x14ac:dyDescent="0.2">
      <c r="A28" s="12">
        <v>22</v>
      </c>
      <c r="B28" s="3" t="s">
        <v>44</v>
      </c>
      <c r="C28" s="3" t="s">
        <v>63</v>
      </c>
      <c r="D28" s="8" t="s">
        <v>30</v>
      </c>
      <c r="E28" s="6">
        <v>70</v>
      </c>
      <c r="F28" s="15">
        <v>100</v>
      </c>
      <c r="G28" s="16">
        <f t="shared" si="0"/>
        <v>7000</v>
      </c>
      <c r="H28" s="15"/>
      <c r="I28" s="15"/>
      <c r="J28" s="15">
        <v>98</v>
      </c>
      <c r="K28" s="15">
        <f t="shared" si="3"/>
        <v>6860</v>
      </c>
      <c r="L28" s="15"/>
      <c r="M28" s="15"/>
      <c r="N28" s="30">
        <v>97</v>
      </c>
      <c r="O28" s="30">
        <f t="shared" si="4"/>
        <v>6790</v>
      </c>
      <c r="P28" s="15"/>
      <c r="Q28" s="15"/>
      <c r="R28" s="15"/>
      <c r="S28" s="15"/>
    </row>
    <row r="29" spans="1:19" ht="60.75" customHeight="1" x14ac:dyDescent="0.2">
      <c r="A29" s="12">
        <v>23</v>
      </c>
      <c r="B29" s="4" t="s">
        <v>54</v>
      </c>
      <c r="C29" s="17" t="s">
        <v>53</v>
      </c>
      <c r="D29" s="20" t="s">
        <v>45</v>
      </c>
      <c r="E29" s="14">
        <v>2</v>
      </c>
      <c r="F29" s="15">
        <v>55000</v>
      </c>
      <c r="G29" s="16">
        <f t="shared" si="0"/>
        <v>110000</v>
      </c>
      <c r="H29" s="15"/>
      <c r="I29" s="15"/>
      <c r="J29" s="15"/>
      <c r="K29" s="15"/>
      <c r="L29" s="15"/>
      <c r="M29" s="15"/>
      <c r="N29" s="15"/>
      <c r="O29" s="15"/>
      <c r="P29" s="30">
        <v>55000</v>
      </c>
      <c r="Q29" s="30">
        <f>P29*E29</f>
        <v>110000</v>
      </c>
      <c r="R29" s="15"/>
      <c r="S29" s="15"/>
    </row>
    <row r="30" spans="1:19" ht="48.75" customHeight="1" x14ac:dyDescent="0.2">
      <c r="A30" s="12">
        <v>24</v>
      </c>
      <c r="B30" s="21" t="s">
        <v>46</v>
      </c>
      <c r="C30" s="21" t="s">
        <v>46</v>
      </c>
      <c r="D30" s="20" t="s">
        <v>25</v>
      </c>
      <c r="E30" s="22">
        <v>4</v>
      </c>
      <c r="F30" s="15">
        <v>50000</v>
      </c>
      <c r="G30" s="16">
        <f t="shared" si="0"/>
        <v>200000</v>
      </c>
      <c r="H30" s="15"/>
      <c r="I30" s="15"/>
      <c r="J30" s="15"/>
      <c r="K30" s="15"/>
      <c r="L30" s="15"/>
      <c r="M30" s="15"/>
      <c r="N30" s="15"/>
      <c r="O30" s="15"/>
      <c r="P30" s="30">
        <v>50000</v>
      </c>
      <c r="Q30" s="30">
        <f>P30*E30</f>
        <v>200000</v>
      </c>
      <c r="R30" s="15"/>
      <c r="S30" s="15"/>
    </row>
    <row r="31" spans="1:19" ht="48.75" customHeight="1" x14ac:dyDescent="0.2">
      <c r="A31" s="12">
        <v>25</v>
      </c>
      <c r="B31" s="4" t="s">
        <v>50</v>
      </c>
      <c r="C31" s="4" t="s">
        <v>49</v>
      </c>
      <c r="D31" s="23" t="s">
        <v>48</v>
      </c>
      <c r="E31" s="24">
        <v>20</v>
      </c>
      <c r="F31" s="15">
        <v>900</v>
      </c>
      <c r="G31" s="16">
        <f t="shared" si="0"/>
        <v>18000</v>
      </c>
      <c r="H31" s="15"/>
      <c r="I31" s="15"/>
      <c r="J31" s="30">
        <v>800</v>
      </c>
      <c r="K31" s="30">
        <f t="shared" si="3"/>
        <v>16000</v>
      </c>
      <c r="L31" s="15"/>
      <c r="M31" s="15"/>
      <c r="N31" s="15"/>
      <c r="O31" s="15"/>
      <c r="P31" s="15"/>
      <c r="Q31" s="15"/>
      <c r="R31" s="15"/>
      <c r="S31" s="15"/>
    </row>
    <row r="32" spans="1:19" ht="46.5" customHeight="1" x14ac:dyDescent="0.2">
      <c r="A32" s="33" t="s">
        <v>5</v>
      </c>
      <c r="B32" s="34"/>
      <c r="C32" s="34"/>
      <c r="D32" s="34"/>
      <c r="E32" s="34"/>
      <c r="F32" s="35"/>
      <c r="G32" s="25">
        <f>SUM(G7:G31)</f>
        <v>2928141</v>
      </c>
      <c r="H32" s="12"/>
      <c r="I32" s="12"/>
      <c r="J32" s="12"/>
      <c r="K32" s="30">
        <f>K20+K21+K22+K23+K24+K31</f>
        <v>290600</v>
      </c>
      <c r="L32" s="12"/>
      <c r="M32" s="12"/>
      <c r="N32" s="20"/>
      <c r="O32" s="29">
        <f>SUM(O7:O31)</f>
        <v>1104990</v>
      </c>
      <c r="P32" s="20"/>
      <c r="Q32" s="29">
        <f>SUM(Q29:Q31)</f>
        <v>310000</v>
      </c>
      <c r="R32" s="12"/>
      <c r="S32" s="30">
        <f>SUM(S14:S31)</f>
        <v>442000</v>
      </c>
    </row>
    <row r="35" spans="11:11" x14ac:dyDescent="0.2">
      <c r="K35" s="31"/>
    </row>
    <row r="36" spans="11:11" x14ac:dyDescent="0.2">
      <c r="K36" s="31"/>
    </row>
  </sheetData>
  <mergeCells count="16">
    <mergeCell ref="A1:S1"/>
    <mergeCell ref="A32:F32"/>
    <mergeCell ref="H5:I5"/>
    <mergeCell ref="J5:K5"/>
    <mergeCell ref="A5:A6"/>
    <mergeCell ref="B5:B6"/>
    <mergeCell ref="C5:C6"/>
    <mergeCell ref="D5:D6"/>
    <mergeCell ref="E5:E6"/>
    <mergeCell ref="F5:F6"/>
    <mergeCell ref="G5:G6"/>
    <mergeCell ref="R5:S5"/>
    <mergeCell ref="L5:M5"/>
    <mergeCell ref="N5:O5"/>
    <mergeCell ref="P5:Q5"/>
    <mergeCell ref="A3:S3"/>
  </mergeCells>
  <dataValidations count="1">
    <dataValidation allowBlank="1" showInputMessage="1" showErrorMessage="1" prompt="Введите наименование на рус.языке" sqref="B20 B21:C23 B29"/>
  </dataValidations>
  <pageMargins left="0.19685039370078741" right="0.19685039370078741" top="0.19685039370078741" bottom="0.19685039370078741" header="0.31496062992125984" footer="0.31496062992125984"/>
  <pageSetup paperSize="256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2020-12-14T10:02:39Z</dcterms:modified>
</cp:coreProperties>
</file>